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dcomsfr.sharepoint.com/teams/SPO_AOMP/Documents partages/04 - Dossier service MP/05 - DCE type/11 - Ligue Havraise/2026/"/>
    </mc:Choice>
  </mc:AlternateContent>
  <xr:revisionPtr revIDLastSave="591" documentId="8_{352A045D-2586-4C2C-B636-8E007A9247D1}" xr6:coauthVersionLast="47" xr6:coauthVersionMax="47" xr10:uidLastSave="{85C7FB3C-B616-43B2-881F-3D1A4E7D53FE}"/>
  <bookViews>
    <workbookView xWindow="28845" yWindow="0" windowWidth="29790" windowHeight="20985" activeTab="2" xr2:uid="{00000000-000D-0000-FFFF-FFFF00000000}"/>
  </bookViews>
  <sheets>
    <sheet name="Téléphonie Mobile" sheetId="28" r:id="rId1"/>
    <sheet name="Interconnexion des sites" sheetId="29" r:id="rId2"/>
    <sheet name="Téléphonie fixe" sheetId="3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8" l="1"/>
  <c r="D11" i="28"/>
  <c r="I40" i="29"/>
  <c r="G40" i="29"/>
  <c r="E40" i="29"/>
  <c r="E5" i="30"/>
  <c r="I27" i="29"/>
  <c r="I28" i="29"/>
  <c r="I29" i="29"/>
  <c r="I30" i="29"/>
  <c r="I31" i="29"/>
  <c r="I32" i="29"/>
  <c r="G5" i="30"/>
  <c r="G8" i="30"/>
  <c r="E8" i="30"/>
  <c r="H28" i="29"/>
  <c r="F28" i="29"/>
  <c r="H27" i="29"/>
  <c r="F27" i="29"/>
  <c r="H30" i="29"/>
  <c r="F30" i="29"/>
  <c r="H29" i="29"/>
  <c r="F29" i="29"/>
  <c r="H5" i="29"/>
  <c r="F5" i="29"/>
  <c r="H32" i="29"/>
  <c r="F32" i="29"/>
  <c r="H31" i="29"/>
  <c r="F31" i="29"/>
  <c r="H4" i="29"/>
  <c r="F4" i="29"/>
  <c r="I4" i="29" l="1"/>
  <c r="I5" i="29"/>
  <c r="H5" i="30"/>
  <c r="H8" i="30"/>
  <c r="F6" i="29"/>
  <c r="F7" i="29"/>
  <c r="F8" i="29"/>
  <c r="F9" i="29"/>
  <c r="F10" i="29"/>
  <c r="F11" i="29"/>
  <c r="F12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38" i="29"/>
  <c r="F37" i="29"/>
  <c r="F33" i="29"/>
  <c r="F34" i="29"/>
  <c r="F35" i="29"/>
  <c r="F36" i="29"/>
  <c r="F3" i="29"/>
  <c r="E6" i="30" l="1"/>
  <c r="E7" i="30"/>
  <c r="E9" i="30"/>
  <c r="E4" i="30"/>
  <c r="E3" i="30"/>
  <c r="D11" i="30" s="1"/>
  <c r="H38" i="29"/>
  <c r="I38" i="29" s="1"/>
  <c r="H37" i="29"/>
  <c r="I37" i="29" s="1"/>
  <c r="H3" i="29"/>
  <c r="G6" i="30"/>
  <c r="H6" i="30" s="1"/>
  <c r="H26" i="29"/>
  <c r="I26" i="29" s="1"/>
  <c r="H25" i="29"/>
  <c r="I25" i="29" s="1"/>
  <c r="E4" i="28"/>
  <c r="G9" i="30"/>
  <c r="H9" i="30" s="1"/>
  <c r="G4" i="30"/>
  <c r="G7" i="30"/>
  <c r="H7" i="30" s="1"/>
  <c r="G3" i="30"/>
  <c r="F11" i="30" s="1"/>
  <c r="H35" i="29"/>
  <c r="I35" i="29" s="1"/>
  <c r="H36" i="29"/>
  <c r="I36" i="29" s="1"/>
  <c r="H22" i="29"/>
  <c r="I22" i="29" s="1"/>
  <c r="H24" i="29"/>
  <c r="I24" i="29" s="1"/>
  <c r="H23" i="29"/>
  <c r="I23" i="29" s="1"/>
  <c r="H6" i="29"/>
  <c r="I6" i="29" s="1"/>
  <c r="H7" i="29"/>
  <c r="I7" i="29" s="1"/>
  <c r="H8" i="29"/>
  <c r="I8" i="29" s="1"/>
  <c r="H9" i="29"/>
  <c r="I9" i="29" s="1"/>
  <c r="H10" i="29"/>
  <c r="I10" i="29" s="1"/>
  <c r="H11" i="29"/>
  <c r="I11" i="29" s="1"/>
  <c r="H12" i="29"/>
  <c r="I12" i="29" s="1"/>
  <c r="H13" i="29"/>
  <c r="I13" i="29" s="1"/>
  <c r="H14" i="29"/>
  <c r="I14" i="29" s="1"/>
  <c r="H15" i="29"/>
  <c r="I15" i="29" s="1"/>
  <c r="H16" i="29"/>
  <c r="I16" i="29" s="1"/>
  <c r="H17" i="29"/>
  <c r="I17" i="29" s="1"/>
  <c r="H18" i="29"/>
  <c r="I18" i="29" s="1"/>
  <c r="H19" i="29"/>
  <c r="I19" i="29" s="1"/>
  <c r="H20" i="29"/>
  <c r="I20" i="29" s="1"/>
  <c r="H21" i="29"/>
  <c r="I21" i="29" s="1"/>
  <c r="H33" i="29"/>
  <c r="I33" i="29" s="1"/>
  <c r="H34" i="29"/>
  <c r="I34" i="29" s="1"/>
  <c r="E9" i="28"/>
  <c r="F9" i="28" s="1"/>
  <c r="I3" i="29" l="1"/>
  <c r="F4" i="28"/>
  <c r="H4" i="30"/>
  <c r="H3" i="30"/>
  <c r="H11" i="30" s="1"/>
  <c r="E6" i="28" l="1"/>
  <c r="F6" i="28" s="1"/>
  <c r="E7" i="28"/>
  <c r="F7" i="28" s="1"/>
  <c r="E5" i="28"/>
  <c r="E8" i="28"/>
  <c r="F8" i="28" s="1"/>
  <c r="F5" i="28" l="1"/>
</calcChain>
</file>

<file path=xl/sharedStrings.xml><?xml version="1.0" encoding="utf-8"?>
<sst xmlns="http://schemas.openxmlformats.org/spreadsheetml/2006/main" count="86" uniqueCount="83">
  <si>
    <t>Quantité</t>
  </si>
  <si>
    <t>Abonnements</t>
  </si>
  <si>
    <t>Désignation</t>
  </si>
  <si>
    <t>Nb</t>
  </si>
  <si>
    <t>Remarque</t>
  </si>
  <si>
    <t>Chefferie de projet</t>
  </si>
  <si>
    <t>Interface de gestion Web</t>
  </si>
  <si>
    <t xml:space="preserve">Quantités </t>
  </si>
  <si>
    <t>ABONNEMENT</t>
  </si>
  <si>
    <t>SDA</t>
  </si>
  <si>
    <r>
      <t xml:space="preserve">Lien VPN MPLS Fibre dédiée THD FTTO 100M
</t>
    </r>
    <r>
      <rPr>
        <b/>
        <sz val="10"/>
        <rFont val="Arial"/>
        <family val="2"/>
      </rPr>
      <t>CAT Porte Océane</t>
    </r>
  </si>
  <si>
    <r>
      <t xml:space="preserve">Lien VPN MPLS Fibre dédiée THD FTTO 100M
</t>
    </r>
    <r>
      <rPr>
        <b/>
        <sz val="10"/>
        <rFont val="Arial"/>
        <family val="2"/>
      </rPr>
      <t>Constellations</t>
    </r>
  </si>
  <si>
    <r>
      <t xml:space="preserve">Lien VPN MPLS Fibre dédiée THD FTTO 100M
</t>
    </r>
    <r>
      <rPr>
        <b/>
        <sz val="10"/>
        <rFont val="Arial"/>
        <family val="2"/>
      </rPr>
      <t>ESAT La Lezarde</t>
    </r>
  </si>
  <si>
    <r>
      <t xml:space="preserve">Lien VPN MPLS Fibre dédiée THD FTTO 100M
</t>
    </r>
    <r>
      <rPr>
        <b/>
        <sz val="10"/>
        <rFont val="Arial"/>
        <family val="2"/>
      </rPr>
      <t>Espérance</t>
    </r>
  </si>
  <si>
    <r>
      <t xml:space="preserve">Lien VPN MPLS Fibre dédiée THD FTTO 100M
</t>
    </r>
    <r>
      <rPr>
        <b/>
        <sz val="10"/>
        <rFont val="Arial"/>
        <family val="2"/>
      </rPr>
      <t>Edmond Debraize</t>
    </r>
  </si>
  <si>
    <r>
      <t xml:space="preserve">Lien VPN MPLS Fibre dédiée THD FTTO 100M
</t>
    </r>
    <r>
      <rPr>
        <b/>
        <sz val="10"/>
        <rFont val="Arial"/>
        <family val="2"/>
      </rPr>
      <t>Myosotis</t>
    </r>
  </si>
  <si>
    <r>
      <t xml:space="preserve">Lien VPN MPLS Fibre dédiée THD FTTO 100M
</t>
    </r>
    <r>
      <rPr>
        <b/>
        <sz val="10"/>
        <rFont val="Arial"/>
        <family val="2"/>
      </rPr>
      <t>Renaissance</t>
    </r>
  </si>
  <si>
    <r>
      <t xml:space="preserve">Lien VPN MPLS Fibre dédiée THD FTTO 100M
</t>
    </r>
    <r>
      <rPr>
        <b/>
        <sz val="10"/>
        <rFont val="Arial"/>
        <family val="2"/>
      </rPr>
      <t>Salamandre</t>
    </r>
  </si>
  <si>
    <t>Canal SIP illimité (DS0)</t>
  </si>
  <si>
    <t>Désignation et description</t>
  </si>
  <si>
    <t>Extranet de gestion</t>
  </si>
  <si>
    <t>Abonnements sans subvention de matériel</t>
  </si>
  <si>
    <t>GTR 24/7 pour la téléphonie SIP</t>
  </si>
  <si>
    <t>Frais de mise en service €HT</t>
  </si>
  <si>
    <t>Total Frais de mise en service €HT</t>
  </si>
  <si>
    <t>Total Annuel €HT</t>
  </si>
  <si>
    <t>Option GTR 24h/24 7j/7 par site</t>
  </si>
  <si>
    <t>TOTAL Frais de mise en service €HT</t>
  </si>
  <si>
    <t>Prix mensuel €HT</t>
  </si>
  <si>
    <t>Abo mensuel
remisé €HT</t>
  </si>
  <si>
    <t>Tarif mensuel remisé en € HT</t>
  </si>
  <si>
    <t>Total mensuel en € HT</t>
  </si>
  <si>
    <r>
      <t xml:space="preserve">Lien VPN MPLS Fibre dédiée THD FTTO 100M
</t>
    </r>
    <r>
      <rPr>
        <b/>
        <sz val="10"/>
        <rFont val="Arial"/>
        <family val="2"/>
      </rPr>
      <t>Manoir d’Epremesnil</t>
    </r>
  </si>
  <si>
    <r>
      <t xml:space="preserve">Lien VPN MPLS Fibre dédiée THD FTTO 10M
</t>
    </r>
    <r>
      <rPr>
        <b/>
        <sz val="10"/>
        <rFont val="Arial"/>
        <family val="2"/>
      </rPr>
      <t>Repasserie</t>
    </r>
  </si>
  <si>
    <r>
      <t xml:space="preserve">Lien VPN MPLS Fibre dédiée THD FTTO 100M
</t>
    </r>
    <r>
      <rPr>
        <b/>
        <sz val="10"/>
        <rFont val="Arial"/>
        <family val="2"/>
      </rPr>
      <t>CAJ Le Perrey</t>
    </r>
  </si>
  <si>
    <r>
      <t xml:space="preserve">Lien VPN MPLS Fibre dédiée THD FTTO 200M
</t>
    </r>
    <r>
      <rPr>
        <b/>
        <sz val="10"/>
        <rFont val="Arial"/>
        <family val="2"/>
      </rPr>
      <t>AZNetwork (Data Center)</t>
    </r>
  </si>
  <si>
    <r>
      <t xml:space="preserve">Option 1 Secours en partage de charge FTTO 200M
</t>
    </r>
    <r>
      <rPr>
        <b/>
        <sz val="10"/>
        <rFont val="Arial"/>
        <family val="2"/>
      </rPr>
      <t>AZNetwork (Data Center)</t>
    </r>
  </si>
  <si>
    <r>
      <t xml:space="preserve">Lien VPN MPLS Fibre dédiée THD FTTO 100M
</t>
    </r>
    <r>
      <rPr>
        <b/>
        <sz val="10"/>
        <rFont val="Arial"/>
        <family val="2"/>
      </rPr>
      <t>AZNetwork (Data Center Secours)</t>
    </r>
  </si>
  <si>
    <r>
      <t xml:space="preserve">Secours 4G ou FTTH
</t>
    </r>
    <r>
      <rPr>
        <b/>
        <sz val="10"/>
        <rFont val="Arial"/>
        <family val="2"/>
      </rPr>
      <t>CAT Porte Océane</t>
    </r>
  </si>
  <si>
    <r>
      <t xml:space="preserve">Secours 4G ou FTTH
</t>
    </r>
    <r>
      <rPr>
        <b/>
        <sz val="10"/>
        <rFont val="Arial"/>
        <family val="2"/>
      </rPr>
      <t>Constellations</t>
    </r>
  </si>
  <si>
    <r>
      <t xml:space="preserve">Secours 4G ou FTTH
</t>
    </r>
    <r>
      <rPr>
        <b/>
        <sz val="10"/>
        <rFont val="Arial"/>
        <family val="2"/>
      </rPr>
      <t>ESAT La Lezarde</t>
    </r>
  </si>
  <si>
    <r>
      <t xml:space="preserve">Secours 4G ou FTTH
</t>
    </r>
    <r>
      <rPr>
        <b/>
        <sz val="10"/>
        <rFont val="Arial"/>
        <family val="2"/>
      </rPr>
      <t>Espérance</t>
    </r>
  </si>
  <si>
    <r>
      <t xml:space="preserve">Secours 4G ou FTTH
</t>
    </r>
    <r>
      <rPr>
        <b/>
        <sz val="10"/>
        <rFont val="Arial"/>
        <family val="2"/>
      </rPr>
      <t>CAJ Le Perrey</t>
    </r>
  </si>
  <si>
    <r>
      <t xml:space="preserve">Secours 4G ou FTTH
</t>
    </r>
    <r>
      <rPr>
        <b/>
        <sz val="10"/>
        <rFont val="Arial"/>
        <family val="2"/>
      </rPr>
      <t>Edmond Debraize</t>
    </r>
  </si>
  <si>
    <r>
      <t xml:space="preserve">Secours 4G ou FTTH
</t>
    </r>
    <r>
      <rPr>
        <b/>
        <sz val="10"/>
        <rFont val="Arial"/>
        <family val="2"/>
      </rPr>
      <t>Myosotis</t>
    </r>
  </si>
  <si>
    <r>
      <t xml:space="preserve">Secours 4G ou FTTH
</t>
    </r>
    <r>
      <rPr>
        <b/>
        <sz val="10"/>
        <rFont val="Arial"/>
        <family val="2"/>
      </rPr>
      <t>Renaissance</t>
    </r>
  </si>
  <si>
    <r>
      <t xml:space="preserve">Secours 4G ou FTTH
</t>
    </r>
    <r>
      <rPr>
        <b/>
        <sz val="10"/>
        <rFont val="Arial"/>
        <family val="2"/>
      </rPr>
      <t>Salamandre</t>
    </r>
  </si>
  <si>
    <r>
      <t xml:space="preserve">Lien VPN MPLS Fibre dédiée THD FTTO 100M
</t>
    </r>
    <r>
      <rPr>
        <b/>
        <sz val="10"/>
        <rFont val="Arial"/>
        <family val="2"/>
      </rPr>
      <t>360 LH</t>
    </r>
    <r>
      <rPr>
        <sz val="10"/>
        <rFont val="Arial"/>
        <family val="2"/>
      </rPr>
      <t xml:space="preserve"> (siège)</t>
    </r>
  </si>
  <si>
    <r>
      <t xml:space="preserve">Secours 4G ou FTTH
</t>
    </r>
    <r>
      <rPr>
        <b/>
        <sz val="10"/>
        <rFont val="Arial"/>
        <family val="2"/>
      </rPr>
      <t>360 LH</t>
    </r>
    <r>
      <rPr>
        <sz val="10"/>
        <rFont val="Arial"/>
        <family val="2"/>
      </rPr>
      <t xml:space="preserve"> (siège)</t>
    </r>
  </si>
  <si>
    <r>
      <t xml:space="preserve">Secours 4G ou FTTH
</t>
    </r>
    <r>
      <rPr>
        <b/>
        <sz val="10"/>
        <rFont val="Arial"/>
        <family val="2"/>
      </rPr>
      <t>Manoir d’Epremesnil</t>
    </r>
  </si>
  <si>
    <r>
      <t xml:space="preserve">Lien VPN MPLS Fibre dédiée THD FTTO 100M
</t>
    </r>
    <r>
      <rPr>
        <b/>
        <sz val="10"/>
        <rFont val="Arial"/>
        <family val="2"/>
      </rPr>
      <t>Ecole Paul Bert</t>
    </r>
  </si>
  <si>
    <r>
      <t xml:space="preserve">Secours 4G ou FTTH
</t>
    </r>
    <r>
      <rPr>
        <b/>
        <sz val="10"/>
        <rFont val="Arial"/>
        <family val="2"/>
      </rPr>
      <t>Ecole Paul Bert</t>
    </r>
  </si>
  <si>
    <r>
      <t xml:space="preserve">Lien VPN MPLS Fibre dédiée THD FTTO 100M
</t>
    </r>
    <r>
      <rPr>
        <b/>
        <sz val="10"/>
        <rFont val="Arial"/>
        <family val="2"/>
      </rPr>
      <t>CAJ Le Perrey Vauban</t>
    </r>
  </si>
  <si>
    <r>
      <t xml:space="preserve">Secours 4G ou FTTH
</t>
    </r>
    <r>
      <rPr>
        <b/>
        <sz val="10"/>
        <rFont val="Arial"/>
        <family val="2"/>
      </rPr>
      <t>CAJ Le Perrey Vauban</t>
    </r>
  </si>
  <si>
    <t>QOS Multimédia (par lien)</t>
  </si>
  <si>
    <t>Formation espace client administrateur</t>
  </si>
  <si>
    <t>Option de secours pour la téléphonie SIP</t>
  </si>
  <si>
    <t>Lien fibre dédiée FTTO/FTTE support téléphonie SIP (par site)</t>
  </si>
  <si>
    <r>
      <t xml:space="preserve">Décomposition des prix Globale et Forfaitaire (DPGF)
Téléphonie Mobile
</t>
    </r>
    <r>
      <rPr>
        <b/>
        <i/>
        <sz val="11"/>
        <color rgb="FFFF0000"/>
        <rFont val="Arial"/>
        <family val="2"/>
      </rPr>
      <t xml:space="preserve">Le DPGF ne doit pas être modifié par le candidat. </t>
    </r>
  </si>
  <si>
    <r>
      <t xml:space="preserve">Décomposition des prix Globale et Forfaitaire (DPGF)
Interconnexion  des sites
</t>
    </r>
    <r>
      <rPr>
        <b/>
        <i/>
        <sz val="11"/>
        <color rgb="FFFF0000"/>
        <rFont val="Arial"/>
        <family val="2"/>
      </rPr>
      <t xml:space="preserve">Le DPGF ne doit pas être modifié par le candidat. </t>
    </r>
  </si>
  <si>
    <t>Total Abonnement Annuel €HT</t>
  </si>
  <si>
    <t>Total Abonnement Mensuel €HT</t>
  </si>
  <si>
    <t>Total Frais de mise en service €HT :</t>
  </si>
  <si>
    <t>Total Abonnement Mensuel €HT :</t>
  </si>
  <si>
    <t>Total Abonnement Annuel €HT :</t>
  </si>
  <si>
    <t>Total € HT :</t>
  </si>
  <si>
    <t xml:space="preserve">TOTAL € HT : </t>
  </si>
  <si>
    <t>Total mensuel en € HT :</t>
  </si>
  <si>
    <t>Total Annuel €HT :</t>
  </si>
  <si>
    <t>TOTAL € HT :</t>
  </si>
  <si>
    <t>TOTAL Frais de mise en service €HT :</t>
  </si>
  <si>
    <t>TOTAL MENSUEL €HT :</t>
  </si>
  <si>
    <t>TOTAL ANNUEL €HT :</t>
  </si>
  <si>
    <r>
      <t xml:space="preserve">Décomposition des prix Globale et Forfaitaire (DPGF)
Téléphonie fixe
</t>
    </r>
    <r>
      <rPr>
        <b/>
        <i/>
        <sz val="11"/>
        <color rgb="FFFF0000"/>
        <rFont val="Arial"/>
        <family val="2"/>
      </rPr>
      <t xml:space="preserve">Le DPGF ne doit pas être modifié par le candidat. </t>
    </r>
  </si>
  <si>
    <t>TOTAL Abonnement Mensuel €HT</t>
  </si>
  <si>
    <t>TOTAL Abonnement Annuel €HT</t>
  </si>
  <si>
    <t>Abonnement 5G avec Voix/MMS/SMS illimité avec Fair Use Illimitée</t>
  </si>
  <si>
    <t>Abonnement 5G Data avec Fair Use de 20 Go</t>
  </si>
  <si>
    <t>Abonnement 5G avec Voix/MMS/SMS illimité avec Fair Use de 1Go</t>
  </si>
  <si>
    <t>Abonnement 5G avec Voix/MMS/SMS illimité avec Fair Use de 5Go</t>
  </si>
  <si>
    <t>Abonnement 5G avec Voix/MMS/SMS illimité avec Fair Use de 30Go</t>
  </si>
  <si>
    <t>Option Antenne extérieure 4G et déploiement</t>
  </si>
  <si>
    <t>Ligne isolée IP avec appels illimités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</si>
</sst>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.0"/>
    <numFmt numFmtId="166" formatCode="#,##0.0000\ &quot;€&quot;"/>
    <numFmt numFmtId="167" formatCode="_-* #,##0.00\ [$€-40C]_-;\-* #,##0.00\ [$€-40C]_-;_-* &quot;-&quot;??\ [$€-40C]_-;_-@_-"/>
  </numFmts>
  <fonts count="22" x14ac:knownFonts="1">
    <font>
      <sz val="10"/>
      <name val="Arial"/>
    </font>
    <font>
      <sz val="10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i/>
      <sz val="16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</font>
    <font>
      <b/>
      <sz val="12"/>
      <color theme="0"/>
      <name val="Calibri"/>
      <family val="2"/>
    </font>
    <font>
      <b/>
      <i/>
      <sz val="10"/>
      <color theme="1"/>
      <name val="Arial"/>
      <family val="2"/>
    </font>
    <font>
      <b/>
      <i/>
      <sz val="16"/>
      <color theme="0"/>
      <name val="Arial"/>
      <family val="2"/>
    </font>
    <font>
      <b/>
      <sz val="11"/>
      <color theme="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b/>
      <i/>
      <sz val="11"/>
      <color rgb="FFFF0000"/>
      <name val="Arial"/>
      <family val="2"/>
    </font>
    <font>
      <b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9" fillId="0" borderId="0"/>
  </cellStyleXfs>
  <cellXfs count="166">
    <xf numFmtId="0" fontId="0" fillId="0" borderId="0" xfId="0"/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6" fontId="3" fillId="0" borderId="0" xfId="0" applyNumberFormat="1" applyFont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8" fontId="3" fillId="0" borderId="0" xfId="0" applyNumberFormat="1" applyFont="1" applyAlignment="1">
      <alignment horizontal="center" vertical="center" wrapText="1"/>
    </xf>
    <xf numFmtId="6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/>
    </xf>
    <xf numFmtId="8" fontId="7" fillId="0" borderId="0" xfId="0" applyNumberFormat="1" applyFont="1"/>
    <xf numFmtId="0" fontId="0" fillId="0" borderId="14" xfId="0" applyBorder="1" applyAlignment="1">
      <alignment horizontal="left" vertical="center" wrapText="1"/>
    </xf>
    <xf numFmtId="167" fontId="0" fillId="0" borderId="15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67" fontId="0" fillId="0" borderId="13" xfId="0" applyNumberFormat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164" fontId="0" fillId="0" borderId="2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15" fillId="3" borderId="5" xfId="0" applyFont="1" applyFill="1" applyBorder="1" applyAlignment="1">
      <alignment vertical="center"/>
    </xf>
    <xf numFmtId="0" fontId="14" fillId="3" borderId="18" xfId="0" applyFont="1" applyFill="1" applyBorder="1" applyAlignment="1">
      <alignment horizontal="center" vertical="center" wrapText="1" readingOrder="1"/>
    </xf>
    <xf numFmtId="0" fontId="14" fillId="3" borderId="9" xfId="0" applyFont="1" applyFill="1" applyBorder="1" applyAlignment="1">
      <alignment horizontal="center" vertical="center" wrapText="1" readingOrder="1"/>
    </xf>
    <xf numFmtId="0" fontId="14" fillId="3" borderId="17" xfId="0" applyFont="1" applyFill="1" applyBorder="1" applyAlignment="1">
      <alignment horizontal="center" vertical="center" wrapText="1" readingOrder="1"/>
    </xf>
    <xf numFmtId="0" fontId="14" fillId="3" borderId="5" xfId="0" applyFont="1" applyFill="1" applyBorder="1" applyAlignment="1">
      <alignment horizontal="center" vertical="center" wrapText="1" readingOrder="1"/>
    </xf>
    <xf numFmtId="0" fontId="8" fillId="0" borderId="19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7" fillId="0" borderId="15" xfId="0" applyFont="1" applyBorder="1"/>
    <xf numFmtId="6" fontId="7" fillId="2" borderId="15" xfId="0" applyNumberFormat="1" applyFont="1" applyFill="1" applyBorder="1" applyAlignment="1">
      <alignment horizontal="center" vertical="center" wrapText="1"/>
    </xf>
    <xf numFmtId="6" fontId="7" fillId="2" borderId="11" xfId="0" applyNumberFormat="1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0" fontId="18" fillId="0" borderId="0" xfId="0" applyFont="1"/>
    <xf numFmtId="0" fontId="17" fillId="3" borderId="5" xfId="0" applyFont="1" applyFill="1" applyBorder="1"/>
    <xf numFmtId="0" fontId="17" fillId="3" borderId="1" xfId="0" applyFont="1" applyFill="1" applyBorder="1"/>
    <xf numFmtId="0" fontId="8" fillId="0" borderId="25" xfId="0" applyFont="1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167" fontId="0" fillId="0" borderId="27" xfId="0" applyNumberForma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10" fillId="0" borderId="25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164" fontId="10" fillId="0" borderId="16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167" fontId="0" fillId="0" borderId="32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7" fontId="0" fillId="0" borderId="20" xfId="0" applyNumberForma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167" fontId="0" fillId="0" borderId="11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8" fontId="21" fillId="3" borderId="44" xfId="0" applyNumberFormat="1" applyFont="1" applyFill="1" applyBorder="1" applyAlignment="1">
      <alignment horizontal="center" vertical="center" wrapText="1"/>
    </xf>
    <xf numFmtId="164" fontId="13" fillId="3" borderId="42" xfId="0" applyNumberFormat="1" applyFont="1" applyFill="1" applyBorder="1" applyAlignment="1">
      <alignment horizontal="center"/>
    </xf>
    <xf numFmtId="164" fontId="13" fillId="3" borderId="41" xfId="0" applyNumberFormat="1" applyFont="1" applyFill="1" applyBorder="1"/>
    <xf numFmtId="164" fontId="21" fillId="3" borderId="44" xfId="0" applyNumberFormat="1" applyFont="1" applyFill="1" applyBorder="1" applyAlignment="1">
      <alignment horizontal="center" vertical="center" wrapText="1"/>
    </xf>
    <xf numFmtId="164" fontId="21" fillId="3" borderId="38" xfId="0" applyNumberFormat="1" applyFont="1" applyFill="1" applyBorder="1" applyAlignment="1">
      <alignment horizontal="center" vertical="center" wrapText="1"/>
    </xf>
    <xf numFmtId="0" fontId="17" fillId="3" borderId="47" xfId="0" applyFont="1" applyFill="1" applyBorder="1" applyAlignment="1">
      <alignment horizontal="center" wrapText="1"/>
    </xf>
    <xf numFmtId="0" fontId="17" fillId="3" borderId="10" xfId="0" applyFont="1" applyFill="1" applyBorder="1" applyAlignment="1">
      <alignment horizontal="center" wrapText="1"/>
    </xf>
    <xf numFmtId="0" fontId="0" fillId="0" borderId="26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17" fillId="3" borderId="24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 wrapText="1"/>
    </xf>
    <xf numFmtId="3" fontId="8" fillId="0" borderId="15" xfId="0" applyNumberFormat="1" applyFont="1" applyBorder="1" applyAlignment="1">
      <alignment horizontal="center" vertical="center" wrapText="1"/>
    </xf>
    <xf numFmtId="3" fontId="8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3" fontId="8" fillId="0" borderId="50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3" fontId="8" fillId="0" borderId="34" xfId="0" applyNumberFormat="1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50" xfId="0" applyFont="1" applyBorder="1"/>
    <xf numFmtId="0" fontId="7" fillId="0" borderId="25" xfId="0" applyFont="1" applyBorder="1"/>
    <xf numFmtId="0" fontId="7" fillId="0" borderId="16" xfId="0" applyFont="1" applyBorder="1"/>
    <xf numFmtId="0" fontId="7" fillId="0" borderId="16" xfId="0" applyFont="1" applyBorder="1" applyAlignment="1">
      <alignment wrapText="1"/>
    </xf>
    <xf numFmtId="0" fontId="7" fillId="0" borderId="42" xfId="0" applyFont="1" applyBorder="1"/>
    <xf numFmtId="0" fontId="17" fillId="3" borderId="10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 readingOrder="1"/>
    </xf>
    <xf numFmtId="0" fontId="14" fillId="3" borderId="47" xfId="0" applyFont="1" applyFill="1" applyBorder="1" applyAlignment="1">
      <alignment horizontal="center" vertical="center" wrapText="1" readingOrder="1"/>
    </xf>
    <xf numFmtId="164" fontId="0" fillId="0" borderId="43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51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0" fillId="0" borderId="45" xfId="0" applyNumberFormat="1" applyBorder="1" applyAlignment="1">
      <alignment horizontal="center" vertical="center"/>
    </xf>
    <xf numFmtId="164" fontId="0" fillId="0" borderId="49" xfId="0" applyNumberFormat="1" applyBorder="1" applyAlignment="1">
      <alignment horizontal="center" vertical="center"/>
    </xf>
    <xf numFmtId="167" fontId="0" fillId="0" borderId="50" xfId="0" applyNumberFormat="1" applyBorder="1" applyAlignment="1">
      <alignment horizontal="center" vertical="center"/>
    </xf>
    <xf numFmtId="0" fontId="14" fillId="3" borderId="52" xfId="0" applyFont="1" applyFill="1" applyBorder="1" applyAlignment="1">
      <alignment horizontal="center" vertical="center" wrapText="1" readingOrder="1"/>
    </xf>
    <xf numFmtId="0" fontId="0" fillId="0" borderId="48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5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41" xfId="0" applyBorder="1" applyAlignment="1">
      <alignment horizontal="center" vertical="center"/>
    </xf>
    <xf numFmtId="8" fontId="13" fillId="3" borderId="42" xfId="0" applyNumberFormat="1" applyFont="1" applyFill="1" applyBorder="1" applyAlignment="1">
      <alignment horizontal="center"/>
    </xf>
    <xf numFmtId="0" fontId="12" fillId="3" borderId="56" xfId="0" applyFont="1" applyFill="1" applyBorder="1" applyAlignment="1">
      <alignment horizontal="center" vertical="center" wrapText="1"/>
    </xf>
    <xf numFmtId="6" fontId="7" fillId="2" borderId="22" xfId="0" applyNumberFormat="1" applyFont="1" applyFill="1" applyBorder="1" applyAlignment="1">
      <alignment horizontal="center" vertical="center" wrapText="1"/>
    </xf>
    <xf numFmtId="6" fontId="7" fillId="2" borderId="30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47" xfId="0" applyFont="1" applyFill="1" applyBorder="1" applyAlignment="1">
      <alignment horizontal="center" vertical="center" wrapText="1"/>
    </xf>
    <xf numFmtId="164" fontId="9" fillId="2" borderId="14" xfId="0" applyNumberFormat="1" applyFont="1" applyFill="1" applyBorder="1" applyAlignment="1">
      <alignment horizontal="center" vertical="center"/>
    </xf>
    <xf numFmtId="164" fontId="10" fillId="0" borderId="21" xfId="0" applyNumberFormat="1" applyFont="1" applyBorder="1" applyAlignment="1">
      <alignment horizontal="center" vertical="center"/>
    </xf>
    <xf numFmtId="166" fontId="9" fillId="2" borderId="2" xfId="0" applyNumberFormat="1" applyFont="1" applyFill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right" vertical="center"/>
    </xf>
    <xf numFmtId="0" fontId="13" fillId="3" borderId="37" xfId="0" applyFont="1" applyFill="1" applyBorder="1" applyAlignment="1">
      <alignment horizontal="right" vertical="center"/>
    </xf>
    <xf numFmtId="0" fontId="13" fillId="3" borderId="39" xfId="0" applyFont="1" applyFill="1" applyBorder="1" applyAlignment="1">
      <alignment horizontal="right" vertical="center"/>
    </xf>
    <xf numFmtId="0" fontId="13" fillId="3" borderId="40" xfId="0" applyFont="1" applyFill="1" applyBorder="1" applyAlignment="1">
      <alignment horizontal="right" vertical="center"/>
    </xf>
    <xf numFmtId="8" fontId="21" fillId="3" borderId="36" xfId="0" applyNumberFormat="1" applyFont="1" applyFill="1" applyBorder="1" applyAlignment="1">
      <alignment horizontal="center" vertical="center" wrapText="1"/>
    </xf>
    <xf numFmtId="8" fontId="21" fillId="3" borderId="38" xfId="0" applyNumberFormat="1" applyFont="1" applyFill="1" applyBorder="1" applyAlignment="1">
      <alignment horizontal="center" vertical="center" wrapText="1"/>
    </xf>
    <xf numFmtId="8" fontId="13" fillId="3" borderId="39" xfId="0" applyNumberFormat="1" applyFont="1" applyFill="1" applyBorder="1" applyAlignment="1">
      <alignment horizontal="center"/>
    </xf>
    <xf numFmtId="8" fontId="13" fillId="3" borderId="41" xfId="0" applyNumberFormat="1" applyFont="1" applyFill="1" applyBorder="1" applyAlignment="1">
      <alignment horizontal="center"/>
    </xf>
    <xf numFmtId="164" fontId="21" fillId="3" borderId="36" xfId="0" applyNumberFormat="1" applyFont="1" applyFill="1" applyBorder="1" applyAlignment="1">
      <alignment horizontal="center" wrapText="1"/>
    </xf>
    <xf numFmtId="164" fontId="21" fillId="3" borderId="38" xfId="0" applyNumberFormat="1" applyFont="1" applyFill="1" applyBorder="1" applyAlignment="1">
      <alignment horizontal="center" wrapText="1"/>
    </xf>
    <xf numFmtId="164" fontId="13" fillId="3" borderId="39" xfId="0" applyNumberFormat="1" applyFont="1" applyFill="1" applyBorder="1" applyAlignment="1">
      <alignment horizontal="center"/>
    </xf>
    <xf numFmtId="164" fontId="13" fillId="3" borderId="41" xfId="0" applyNumberFormat="1" applyFont="1" applyFill="1" applyBorder="1" applyAlignment="1">
      <alignment horizontal="center"/>
    </xf>
    <xf numFmtId="164" fontId="21" fillId="3" borderId="36" xfId="0" applyNumberFormat="1" applyFont="1" applyFill="1" applyBorder="1" applyAlignment="1">
      <alignment horizontal="center" vertical="center" wrapText="1"/>
    </xf>
    <xf numFmtId="164" fontId="21" fillId="3" borderId="38" xfId="0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/>
    </xf>
    <xf numFmtId="6" fontId="7" fillId="2" borderId="50" xfId="0" applyNumberFormat="1" applyFont="1" applyFill="1" applyBorder="1" applyAlignment="1">
      <alignment horizontal="center" vertical="center" wrapText="1"/>
    </xf>
    <xf numFmtId="6" fontId="7" fillId="2" borderId="5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10" fillId="0" borderId="58" xfId="0" applyNumberFormat="1" applyFont="1" applyBorder="1" applyAlignment="1">
      <alignment horizontal="center" vertical="center"/>
    </xf>
    <xf numFmtId="164" fontId="10" fillId="0" borderId="19" xfId="0" applyNumberFormat="1" applyFont="1" applyBorder="1" applyAlignment="1">
      <alignment horizontal="center" vertical="center"/>
    </xf>
    <xf numFmtId="0" fontId="12" fillId="3" borderId="42" xfId="0" applyFont="1" applyFill="1" applyBorder="1" applyAlignment="1">
      <alignment horizontal="center" vertical="center"/>
    </xf>
    <xf numFmtId="164" fontId="9" fillId="2" borderId="45" xfId="0" applyNumberFormat="1" applyFont="1" applyFill="1" applyBorder="1" applyAlignment="1">
      <alignment horizontal="center" vertical="center"/>
    </xf>
    <xf numFmtId="164" fontId="10" fillId="0" borderId="49" xfId="0" applyNumberFormat="1" applyFont="1" applyBorder="1" applyAlignment="1">
      <alignment horizontal="center" vertical="center"/>
    </xf>
    <xf numFmtId="164" fontId="10" fillId="0" borderId="42" xfId="0" applyNumberFormat="1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6" fontId="7" fillId="2" borderId="17" xfId="0" applyNumberFormat="1" applyFont="1" applyFill="1" applyBorder="1" applyAlignment="1">
      <alignment horizontal="center" vertical="center" wrapText="1"/>
    </xf>
    <xf numFmtId="6" fontId="7" fillId="2" borderId="24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10" fillId="0" borderId="47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3" fontId="8" fillId="0" borderId="29" xfId="0" applyNumberFormat="1" applyFont="1" applyFill="1" applyBorder="1" applyAlignment="1">
      <alignment horizontal="center" vertical="center" wrapText="1"/>
    </xf>
    <xf numFmtId="164" fontId="0" fillId="0" borderId="29" xfId="0" applyNumberFormat="1" applyBorder="1" applyAlignment="1">
      <alignment horizontal="right"/>
    </xf>
    <xf numFmtId="164" fontId="0" fillId="0" borderId="4" xfId="0" applyNumberFormat="1" applyBorder="1" applyAlignment="1">
      <alignment horizontal="right"/>
    </xf>
    <xf numFmtId="164" fontId="0" fillId="0" borderId="34" xfId="0" applyNumberFormat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49" xfId="0" applyNumberFormat="1" applyBorder="1" applyAlignment="1">
      <alignment horizontal="right"/>
    </xf>
    <xf numFmtId="164" fontId="0" fillId="0" borderId="48" xfId="0" applyNumberFormat="1" applyBorder="1" applyAlignment="1">
      <alignment horizontal="right"/>
    </xf>
  </cellXfs>
  <cellStyles count="3">
    <cellStyle name="Euro" xfId="1" xr:uid="{00000000-0005-0000-0000-000000000000}"/>
    <cellStyle name="Normal" xfId="0" builtinId="0"/>
    <cellStyle name="Normal 18" xfId="2" xr:uid="{5065E033-108F-4B04-B2C7-A79CCAF5F8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1</xdr:col>
      <xdr:colOff>421093</xdr:colOff>
      <xdr:row>0</xdr:row>
      <xdr:rowOff>892273</xdr:rowOff>
    </xdr:to>
    <xdr:pic>
      <xdr:nvPicPr>
        <xdr:cNvPr id="2" name="Image 1" descr="Accueil - La Ligue Havraise">
          <a:extLst>
            <a:ext uri="{FF2B5EF4-FFF2-40B4-BE49-F238E27FC236}">
              <a16:creationId xmlns:a16="http://schemas.microsoft.com/office/drawing/2014/main" id="{54DE8ACA-2770-37ED-B9EA-E32CFEF4D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1202143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0</xdr:col>
      <xdr:colOff>1273488</xdr:colOff>
      <xdr:row>0</xdr:row>
      <xdr:rowOff>970047</xdr:rowOff>
    </xdr:to>
    <xdr:pic>
      <xdr:nvPicPr>
        <xdr:cNvPr id="2" name="Image 1" descr="Accueil - La Ligue Havraise">
          <a:extLst>
            <a:ext uri="{FF2B5EF4-FFF2-40B4-BE49-F238E27FC236}">
              <a16:creationId xmlns:a16="http://schemas.microsoft.com/office/drawing/2014/main" id="{BF66E908-5CD3-4454-A521-941C22FE9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1155378" cy="981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1164903</xdr:colOff>
      <xdr:row>0</xdr:row>
      <xdr:rowOff>973538</xdr:rowOff>
    </xdr:to>
    <xdr:pic>
      <xdr:nvPicPr>
        <xdr:cNvPr id="3" name="Image 2" descr="Accueil - La Ligue Havraise">
          <a:extLst>
            <a:ext uri="{FF2B5EF4-FFF2-40B4-BE49-F238E27FC236}">
              <a16:creationId xmlns:a16="http://schemas.microsoft.com/office/drawing/2014/main" id="{CFB5E8DE-4A6D-42AE-9B1A-81EFBCEFB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7283" cy="981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"/>
  <sheetViews>
    <sheetView showGridLines="0" zoomScale="145" zoomScaleNormal="145" workbookViewId="0">
      <selection activeCell="H10" sqref="H10"/>
    </sheetView>
  </sheetViews>
  <sheetFormatPr baseColWidth="10" defaultRowHeight="13.2" x14ac:dyDescent="0.25"/>
  <cols>
    <col min="1" max="1" width="13.109375" customWidth="1"/>
    <col min="2" max="3" width="21.88671875" customWidth="1"/>
    <col min="4" max="4" width="19.5546875" customWidth="1"/>
    <col min="5" max="5" width="17.109375" customWidth="1"/>
    <col min="6" max="6" width="19.6640625" customWidth="1"/>
    <col min="8" max="8" width="8.6640625" customWidth="1"/>
    <col min="10" max="10" width="11.21875" customWidth="1"/>
    <col min="11" max="11" width="9.33203125" customWidth="1"/>
    <col min="13" max="13" width="9.5546875" customWidth="1"/>
    <col min="14" max="14" width="10" customWidth="1"/>
    <col min="15" max="16" width="11.5546875" customWidth="1"/>
  </cols>
  <sheetData>
    <row r="1" spans="1:21" ht="117" customHeight="1" thickBot="1" x14ac:dyDescent="0.3">
      <c r="A1" s="121" t="s">
        <v>58</v>
      </c>
      <c r="B1" s="122"/>
      <c r="C1" s="122"/>
      <c r="D1" s="122"/>
      <c r="E1" s="122"/>
      <c r="F1" s="123"/>
    </row>
    <row r="2" spans="1:21" ht="24.6" customHeight="1" thickBot="1" x14ac:dyDescent="0.3">
      <c r="A2" s="124" t="s">
        <v>21</v>
      </c>
      <c r="B2" s="125"/>
      <c r="C2" s="125"/>
      <c r="D2" s="125"/>
      <c r="E2" s="125"/>
      <c r="F2" s="126"/>
    </row>
    <row r="3" spans="1:21" ht="31.8" thickBot="1" x14ac:dyDescent="0.3">
      <c r="A3" s="36" t="s">
        <v>0</v>
      </c>
      <c r="B3" s="37" t="s">
        <v>1</v>
      </c>
      <c r="C3" s="112" t="s">
        <v>19</v>
      </c>
      <c r="D3" s="115" t="s">
        <v>30</v>
      </c>
      <c r="E3" s="116" t="s">
        <v>31</v>
      </c>
      <c r="F3" s="28" t="s">
        <v>25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44.4" customHeight="1" x14ac:dyDescent="0.25">
      <c r="A4" s="35">
        <v>48</v>
      </c>
      <c r="B4" s="33" t="s">
        <v>78</v>
      </c>
      <c r="C4" s="113"/>
      <c r="D4" s="117"/>
      <c r="E4" s="118">
        <f t="shared" ref="E4:E9" si="0">A4*D4</f>
        <v>0</v>
      </c>
      <c r="F4" s="48">
        <f t="shared" ref="F4" si="1">E4*12</f>
        <v>0</v>
      </c>
      <c r="J4" s="1"/>
      <c r="K4" s="3"/>
      <c r="L4" s="4"/>
      <c r="M4" s="5"/>
      <c r="N4" s="6"/>
      <c r="O4" s="7"/>
      <c r="P4" s="8"/>
      <c r="Q4" s="9"/>
      <c r="R4" s="10"/>
      <c r="S4" s="10"/>
      <c r="T4" s="10"/>
      <c r="U4" s="10"/>
    </row>
    <row r="5" spans="1:21" ht="44.4" customHeight="1" x14ac:dyDescent="0.25">
      <c r="A5" s="35">
        <v>36</v>
      </c>
      <c r="B5" s="33" t="s">
        <v>79</v>
      </c>
      <c r="C5" s="113"/>
      <c r="D5" s="117"/>
      <c r="E5" s="118">
        <f t="shared" si="0"/>
        <v>0</v>
      </c>
      <c r="F5" s="49">
        <f t="shared" ref="F5:F8" si="2">E5*12</f>
        <v>0</v>
      </c>
      <c r="J5" s="1"/>
      <c r="K5" s="3"/>
      <c r="L5" s="4"/>
      <c r="M5" s="5"/>
      <c r="N5" s="6"/>
      <c r="O5" s="7"/>
      <c r="P5" s="8"/>
      <c r="Q5" s="9"/>
      <c r="R5" s="10"/>
      <c r="S5" s="10"/>
      <c r="T5" s="10"/>
      <c r="U5" s="10"/>
    </row>
    <row r="6" spans="1:21" ht="40.799999999999997" customHeight="1" x14ac:dyDescent="0.25">
      <c r="A6" s="35">
        <v>106</v>
      </c>
      <c r="B6" s="34" t="s">
        <v>80</v>
      </c>
      <c r="C6" s="114"/>
      <c r="D6" s="119"/>
      <c r="E6" s="120">
        <f t="shared" si="0"/>
        <v>0</v>
      </c>
      <c r="F6" s="50">
        <f t="shared" si="2"/>
        <v>0</v>
      </c>
      <c r="J6" s="1"/>
      <c r="K6" s="3"/>
      <c r="L6" s="4"/>
      <c r="M6" s="5"/>
      <c r="N6" s="6"/>
      <c r="O6" s="7"/>
      <c r="P6" s="8"/>
      <c r="Q6" s="9"/>
      <c r="R6" s="10"/>
      <c r="S6" s="10"/>
      <c r="T6" s="10"/>
      <c r="U6" s="10"/>
    </row>
    <row r="7" spans="1:21" ht="42.6" customHeight="1" thickBot="1" x14ac:dyDescent="0.3">
      <c r="A7" s="143">
        <v>1</v>
      </c>
      <c r="B7" s="144" t="s">
        <v>76</v>
      </c>
      <c r="C7" s="145"/>
      <c r="D7" s="146"/>
      <c r="E7" s="147">
        <f t="shared" si="0"/>
        <v>0</v>
      </c>
      <c r="F7" s="148">
        <f t="shared" si="2"/>
        <v>0</v>
      </c>
      <c r="J7" s="1"/>
      <c r="K7" s="3"/>
      <c r="L7" s="4"/>
      <c r="M7" s="5"/>
      <c r="N7" s="6"/>
      <c r="O7" s="7"/>
      <c r="P7" s="8"/>
      <c r="Q7" s="9"/>
      <c r="R7" s="10"/>
      <c r="S7" s="10"/>
      <c r="T7" s="10"/>
      <c r="U7" s="10"/>
    </row>
    <row r="8" spans="1:21" ht="32.4" customHeight="1" thickBot="1" x14ac:dyDescent="0.3">
      <c r="A8" s="153">
        <v>35</v>
      </c>
      <c r="B8" s="154" t="s">
        <v>77</v>
      </c>
      <c r="C8" s="155"/>
      <c r="D8" s="156"/>
      <c r="E8" s="157">
        <f t="shared" si="0"/>
        <v>0</v>
      </c>
      <c r="F8" s="158">
        <f t="shared" si="2"/>
        <v>0</v>
      </c>
      <c r="J8" s="1"/>
      <c r="K8" s="3"/>
      <c r="L8" s="4"/>
      <c r="M8" s="5"/>
      <c r="N8" s="6"/>
      <c r="O8" s="7"/>
      <c r="P8" s="8"/>
      <c r="Q8" s="9"/>
      <c r="R8" s="10"/>
      <c r="S8" s="10"/>
      <c r="T8" s="10"/>
      <c r="U8" s="10"/>
    </row>
    <row r="9" spans="1:21" ht="26.4" customHeight="1" thickBot="1" x14ac:dyDescent="0.3">
      <c r="A9" s="149">
        <v>1</v>
      </c>
      <c r="B9" s="33" t="s">
        <v>20</v>
      </c>
      <c r="C9" s="113"/>
      <c r="D9" s="150"/>
      <c r="E9" s="151">
        <f t="shared" si="0"/>
        <v>0</v>
      </c>
      <c r="F9" s="152">
        <f t="shared" ref="F9" si="3">E9*12</f>
        <v>0</v>
      </c>
      <c r="J9" s="1"/>
      <c r="K9" s="3"/>
      <c r="L9" s="4"/>
      <c r="M9" s="5"/>
      <c r="N9" s="6"/>
      <c r="O9" s="7"/>
      <c r="P9" s="8"/>
      <c r="Q9" s="9"/>
      <c r="R9" s="10"/>
      <c r="S9" s="10"/>
      <c r="T9" s="10"/>
      <c r="U9" s="10"/>
    </row>
    <row r="10" spans="1:21" ht="26.4" customHeight="1" x14ac:dyDescent="0.25">
      <c r="A10" s="127" t="s">
        <v>66</v>
      </c>
      <c r="B10" s="128"/>
      <c r="C10" s="128"/>
      <c r="D10" s="131" t="s">
        <v>67</v>
      </c>
      <c r="E10" s="132"/>
      <c r="F10" s="63" t="s">
        <v>68</v>
      </c>
      <c r="J10" s="1"/>
      <c r="K10" s="3"/>
      <c r="L10" s="4"/>
      <c r="M10" s="5"/>
      <c r="N10" s="6"/>
      <c r="O10" s="7"/>
      <c r="P10" s="8"/>
      <c r="Q10" s="9"/>
      <c r="R10" s="10"/>
      <c r="S10" s="10"/>
      <c r="T10" s="10"/>
      <c r="U10" s="10"/>
    </row>
    <row r="11" spans="1:21" ht="27" customHeight="1" thickBot="1" x14ac:dyDescent="0.45">
      <c r="A11" s="129"/>
      <c r="B11" s="130"/>
      <c r="C11" s="130"/>
      <c r="D11" s="133">
        <f>SUM(E4:E9)</f>
        <v>0</v>
      </c>
      <c r="E11" s="134"/>
      <c r="F11" s="111">
        <f>SUM(F4:F9)</f>
        <v>0</v>
      </c>
      <c r="J11" s="1"/>
      <c r="K11" s="3"/>
      <c r="L11" s="4"/>
      <c r="M11" s="5"/>
      <c r="N11" s="6"/>
      <c r="O11" s="7"/>
      <c r="P11" s="8"/>
      <c r="Q11" s="9"/>
      <c r="R11" s="10"/>
      <c r="S11" s="10"/>
      <c r="T11" s="10"/>
      <c r="U11" s="10"/>
    </row>
    <row r="12" spans="1:21" ht="27" customHeight="1" x14ac:dyDescent="0.25">
      <c r="A12" s="11"/>
      <c r="B12" s="11"/>
      <c r="C12" s="11"/>
      <c r="D12" s="11"/>
      <c r="E12" s="12"/>
      <c r="F12" s="12"/>
      <c r="J12" s="1"/>
      <c r="K12" s="3"/>
      <c r="L12" s="4"/>
      <c r="M12" s="5"/>
      <c r="N12" s="6"/>
      <c r="O12" s="7"/>
      <c r="P12" s="8"/>
      <c r="Q12" s="9"/>
      <c r="R12" s="10"/>
      <c r="S12" s="10"/>
      <c r="T12" s="10"/>
      <c r="U12" s="10"/>
    </row>
  </sheetData>
  <mergeCells count="5">
    <mergeCell ref="A1:F1"/>
    <mergeCell ref="A2:F2"/>
    <mergeCell ref="A10:C11"/>
    <mergeCell ref="D10:E10"/>
    <mergeCell ref="D11:E11"/>
  </mergeCells>
  <phoneticPr fontId="5" type="noConversion"/>
  <printOptions horizontalCentered="1" verticalCentered="1"/>
  <pageMargins left="0" right="0" top="0.39370078740157483" bottom="0.98425196850393704" header="0.51181102362204722" footer="0.51181102362204722"/>
  <pageSetup paperSize="9" scale="81" fitToWidth="0" orientation="landscape" r:id="rId1"/>
  <headerFooter alignWithMargins="0">
    <oddHeader xml:space="preserve">&amp;CDevis Estimatif SFR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showGridLines="0" topLeftCell="A25" zoomScale="130" zoomScaleNormal="130" workbookViewId="0">
      <selection activeCell="H35" sqref="H35"/>
    </sheetView>
  </sheetViews>
  <sheetFormatPr baseColWidth="10" defaultRowHeight="13.2" x14ac:dyDescent="0.25"/>
  <cols>
    <col min="1" max="1" width="29" bestFit="1" customWidth="1"/>
    <col min="2" max="2" width="20.77734375" bestFit="1" customWidth="1"/>
    <col min="3" max="3" width="20.77734375" customWidth="1"/>
    <col min="6" max="6" width="12.44140625" bestFit="1" customWidth="1"/>
    <col min="8" max="8" width="19.5546875" customWidth="1"/>
    <col min="9" max="9" width="18.44140625" customWidth="1"/>
  </cols>
  <sheetData>
    <row r="1" spans="1:9" ht="113.4" customHeight="1" thickBot="1" x14ac:dyDescent="0.3">
      <c r="A1" s="121" t="s">
        <v>59</v>
      </c>
      <c r="B1" s="122"/>
      <c r="C1" s="122"/>
      <c r="D1" s="122"/>
      <c r="E1" s="122"/>
      <c r="F1" s="122"/>
      <c r="G1" s="122"/>
      <c r="H1" s="122"/>
      <c r="I1" s="123"/>
    </row>
    <row r="2" spans="1:9" ht="47.4" thickBot="1" x14ac:dyDescent="0.3">
      <c r="A2" s="24"/>
      <c r="B2" s="25" t="s">
        <v>2</v>
      </c>
      <c r="C2" s="26" t="s">
        <v>4</v>
      </c>
      <c r="D2" s="102" t="s">
        <v>3</v>
      </c>
      <c r="E2" s="27" t="s">
        <v>23</v>
      </c>
      <c r="F2" s="26" t="s">
        <v>24</v>
      </c>
      <c r="G2" s="90" t="s">
        <v>29</v>
      </c>
      <c r="H2" s="91" t="s">
        <v>61</v>
      </c>
      <c r="I2" s="28" t="s">
        <v>60</v>
      </c>
    </row>
    <row r="3" spans="1:9" ht="39.6" x14ac:dyDescent="0.25">
      <c r="A3" s="51" t="s">
        <v>35</v>
      </c>
      <c r="B3" s="13"/>
      <c r="C3" s="17"/>
      <c r="D3" s="103">
        <v>1</v>
      </c>
      <c r="E3" s="14"/>
      <c r="F3" s="23">
        <f>E3*D3</f>
        <v>0</v>
      </c>
      <c r="G3" s="92"/>
      <c r="H3" s="22">
        <f>D3*G3</f>
        <v>0</v>
      </c>
      <c r="I3" s="16">
        <f>H3*12</f>
        <v>0</v>
      </c>
    </row>
    <row r="4" spans="1:9" ht="39.6" x14ac:dyDescent="0.25">
      <c r="A4" s="51" t="s">
        <v>36</v>
      </c>
      <c r="B4" s="13"/>
      <c r="C4" s="17"/>
      <c r="D4" s="103">
        <v>1</v>
      </c>
      <c r="E4" s="14"/>
      <c r="F4" s="23">
        <f t="shared" ref="F4" si="0">E4*D4</f>
        <v>0</v>
      </c>
      <c r="G4" s="93"/>
      <c r="H4" s="22">
        <f>D4*G4</f>
        <v>0</v>
      </c>
      <c r="I4" s="16">
        <f t="shared" ref="I4:I38" si="1">H4*12</f>
        <v>0</v>
      </c>
    </row>
    <row r="5" spans="1:9" ht="52.8" x14ac:dyDescent="0.25">
      <c r="A5" s="51" t="s">
        <v>37</v>
      </c>
      <c r="B5" s="13"/>
      <c r="C5" s="17"/>
      <c r="D5" s="103">
        <v>1</v>
      </c>
      <c r="E5" s="14"/>
      <c r="F5" s="23">
        <f>E5*D5</f>
        <v>0</v>
      </c>
      <c r="G5" s="93"/>
      <c r="H5" s="22">
        <f>D5*G5</f>
        <v>0</v>
      </c>
      <c r="I5" s="16">
        <f t="shared" si="1"/>
        <v>0</v>
      </c>
    </row>
    <row r="6" spans="1:9" ht="39.6" x14ac:dyDescent="0.25">
      <c r="A6" s="18" t="s">
        <v>10</v>
      </c>
      <c r="B6" s="13"/>
      <c r="C6" s="17"/>
      <c r="D6" s="103">
        <v>1</v>
      </c>
      <c r="E6" s="14"/>
      <c r="F6" s="23">
        <f t="shared" ref="F6:F36" si="2">E6*D6</f>
        <v>0</v>
      </c>
      <c r="G6" s="93"/>
      <c r="H6" s="22">
        <f t="shared" ref="H6:H36" si="3">D6*G6</f>
        <v>0</v>
      </c>
      <c r="I6" s="16">
        <f t="shared" si="1"/>
        <v>0</v>
      </c>
    </row>
    <row r="7" spans="1:9" ht="26.4" x14ac:dyDescent="0.25">
      <c r="A7" s="51" t="s">
        <v>38</v>
      </c>
      <c r="B7" s="13"/>
      <c r="C7" s="17"/>
      <c r="D7" s="103">
        <v>1</v>
      </c>
      <c r="E7" s="14"/>
      <c r="F7" s="23">
        <f t="shared" si="2"/>
        <v>0</v>
      </c>
      <c r="G7" s="94"/>
      <c r="H7" s="22">
        <f t="shared" si="3"/>
        <v>0</v>
      </c>
      <c r="I7" s="16">
        <f t="shared" si="1"/>
        <v>0</v>
      </c>
    </row>
    <row r="8" spans="1:9" ht="39.6" x14ac:dyDescent="0.25">
      <c r="A8" s="18" t="s">
        <v>11</v>
      </c>
      <c r="B8" s="13"/>
      <c r="C8" s="17"/>
      <c r="D8" s="103">
        <v>1</v>
      </c>
      <c r="E8" s="14"/>
      <c r="F8" s="23">
        <f t="shared" si="2"/>
        <v>0</v>
      </c>
      <c r="G8" s="94"/>
      <c r="H8" s="22">
        <f t="shared" si="3"/>
        <v>0</v>
      </c>
      <c r="I8" s="16">
        <f t="shared" si="1"/>
        <v>0</v>
      </c>
    </row>
    <row r="9" spans="1:9" ht="26.4" x14ac:dyDescent="0.25">
      <c r="A9" s="51" t="s">
        <v>39</v>
      </c>
      <c r="B9" s="13"/>
      <c r="C9" s="17"/>
      <c r="D9" s="103">
        <v>1</v>
      </c>
      <c r="E9" s="14"/>
      <c r="F9" s="23">
        <f t="shared" si="2"/>
        <v>0</v>
      </c>
      <c r="G9" s="94"/>
      <c r="H9" s="22">
        <f t="shared" si="3"/>
        <v>0</v>
      </c>
      <c r="I9" s="16">
        <f t="shared" si="1"/>
        <v>0</v>
      </c>
    </row>
    <row r="10" spans="1:9" ht="39.6" x14ac:dyDescent="0.25">
      <c r="A10" s="18" t="s">
        <v>12</v>
      </c>
      <c r="B10" s="13"/>
      <c r="C10" s="17"/>
      <c r="D10" s="103">
        <v>1</v>
      </c>
      <c r="E10" s="14"/>
      <c r="F10" s="23">
        <f t="shared" si="2"/>
        <v>0</v>
      </c>
      <c r="G10" s="94"/>
      <c r="H10" s="22">
        <f t="shared" si="3"/>
        <v>0</v>
      </c>
      <c r="I10" s="16">
        <f t="shared" si="1"/>
        <v>0</v>
      </c>
    </row>
    <row r="11" spans="1:9" ht="26.4" x14ac:dyDescent="0.25">
      <c r="A11" s="51" t="s">
        <v>40</v>
      </c>
      <c r="B11" s="13"/>
      <c r="C11" s="17"/>
      <c r="D11" s="103">
        <v>1</v>
      </c>
      <c r="E11" s="14"/>
      <c r="F11" s="23">
        <f t="shared" si="2"/>
        <v>0</v>
      </c>
      <c r="G11" s="94"/>
      <c r="H11" s="22">
        <f t="shared" si="3"/>
        <v>0</v>
      </c>
      <c r="I11" s="16">
        <f t="shared" si="1"/>
        <v>0</v>
      </c>
    </row>
    <row r="12" spans="1:9" ht="39.6" x14ac:dyDescent="0.25">
      <c r="A12" s="18" t="s">
        <v>13</v>
      </c>
      <c r="B12" s="13"/>
      <c r="C12" s="17"/>
      <c r="D12" s="103">
        <v>1</v>
      </c>
      <c r="E12" s="14"/>
      <c r="F12" s="23">
        <f t="shared" si="2"/>
        <v>0</v>
      </c>
      <c r="G12" s="94"/>
      <c r="H12" s="22">
        <f t="shared" si="3"/>
        <v>0</v>
      </c>
      <c r="I12" s="16">
        <f t="shared" si="1"/>
        <v>0</v>
      </c>
    </row>
    <row r="13" spans="1:9" ht="26.4" x14ac:dyDescent="0.25">
      <c r="A13" s="51" t="s">
        <v>41</v>
      </c>
      <c r="B13" s="13"/>
      <c r="C13" s="17"/>
      <c r="D13" s="103">
        <v>1</v>
      </c>
      <c r="E13" s="14"/>
      <c r="F13" s="23">
        <f t="shared" si="2"/>
        <v>0</v>
      </c>
      <c r="G13" s="94"/>
      <c r="H13" s="22">
        <f t="shared" si="3"/>
        <v>0</v>
      </c>
      <c r="I13" s="16">
        <f t="shared" si="1"/>
        <v>0</v>
      </c>
    </row>
    <row r="14" spans="1:9" ht="39.6" x14ac:dyDescent="0.25">
      <c r="A14" s="18" t="s">
        <v>14</v>
      </c>
      <c r="B14" s="13"/>
      <c r="C14" s="17"/>
      <c r="D14" s="103">
        <v>1</v>
      </c>
      <c r="E14" s="14"/>
      <c r="F14" s="23">
        <f t="shared" si="2"/>
        <v>0</v>
      </c>
      <c r="G14" s="94"/>
      <c r="H14" s="22">
        <f t="shared" si="3"/>
        <v>0</v>
      </c>
      <c r="I14" s="16">
        <f t="shared" si="1"/>
        <v>0</v>
      </c>
    </row>
    <row r="15" spans="1:9" ht="26.4" x14ac:dyDescent="0.25">
      <c r="A15" s="51" t="s">
        <v>43</v>
      </c>
      <c r="B15" s="13"/>
      <c r="C15" s="17"/>
      <c r="D15" s="103">
        <v>1</v>
      </c>
      <c r="E15" s="14"/>
      <c r="F15" s="23">
        <f t="shared" si="2"/>
        <v>0</v>
      </c>
      <c r="G15" s="94"/>
      <c r="H15" s="22">
        <f t="shared" si="3"/>
        <v>0</v>
      </c>
      <c r="I15" s="16">
        <f t="shared" si="1"/>
        <v>0</v>
      </c>
    </row>
    <row r="16" spans="1:9" ht="39.6" x14ac:dyDescent="0.25">
      <c r="A16" s="51" t="s">
        <v>34</v>
      </c>
      <c r="B16" s="13"/>
      <c r="C16" s="17"/>
      <c r="D16" s="103">
        <v>1</v>
      </c>
      <c r="E16" s="14"/>
      <c r="F16" s="23">
        <f t="shared" si="2"/>
        <v>0</v>
      </c>
      <c r="G16" s="94"/>
      <c r="H16" s="22">
        <f t="shared" si="3"/>
        <v>0</v>
      </c>
      <c r="I16" s="16">
        <f t="shared" si="1"/>
        <v>0</v>
      </c>
    </row>
    <row r="17" spans="1:9" ht="26.4" x14ac:dyDescent="0.25">
      <c r="A17" s="51" t="s">
        <v>42</v>
      </c>
      <c r="B17" s="13"/>
      <c r="C17" s="17"/>
      <c r="D17" s="103">
        <v>1</v>
      </c>
      <c r="E17" s="14"/>
      <c r="F17" s="23">
        <f t="shared" si="2"/>
        <v>0</v>
      </c>
      <c r="G17" s="94"/>
      <c r="H17" s="22">
        <f t="shared" si="3"/>
        <v>0</v>
      </c>
      <c r="I17" s="16">
        <f t="shared" si="1"/>
        <v>0</v>
      </c>
    </row>
    <row r="18" spans="1:9" ht="39.6" x14ac:dyDescent="0.25">
      <c r="A18" s="18" t="s">
        <v>15</v>
      </c>
      <c r="B18" s="13"/>
      <c r="C18" s="17"/>
      <c r="D18" s="103">
        <v>1</v>
      </c>
      <c r="E18" s="14"/>
      <c r="F18" s="23">
        <f t="shared" si="2"/>
        <v>0</v>
      </c>
      <c r="G18" s="94"/>
      <c r="H18" s="22">
        <f t="shared" si="3"/>
        <v>0</v>
      </c>
      <c r="I18" s="16">
        <f t="shared" si="1"/>
        <v>0</v>
      </c>
    </row>
    <row r="19" spans="1:9" ht="26.4" x14ac:dyDescent="0.25">
      <c r="A19" s="51" t="s">
        <v>44</v>
      </c>
      <c r="B19" s="13"/>
      <c r="C19" s="17"/>
      <c r="D19" s="103">
        <v>1</v>
      </c>
      <c r="E19" s="14"/>
      <c r="F19" s="23">
        <f t="shared" si="2"/>
        <v>0</v>
      </c>
      <c r="G19" s="94"/>
      <c r="H19" s="22">
        <f t="shared" si="3"/>
        <v>0</v>
      </c>
      <c r="I19" s="16">
        <f t="shared" si="1"/>
        <v>0</v>
      </c>
    </row>
    <row r="20" spans="1:9" ht="39.6" x14ac:dyDescent="0.25">
      <c r="A20" s="51" t="s">
        <v>16</v>
      </c>
      <c r="B20" s="13"/>
      <c r="C20" s="17"/>
      <c r="D20" s="103">
        <v>1</v>
      </c>
      <c r="E20" s="14"/>
      <c r="F20" s="23">
        <f t="shared" si="2"/>
        <v>0</v>
      </c>
      <c r="G20" s="94"/>
      <c r="H20" s="22">
        <f t="shared" si="3"/>
        <v>0</v>
      </c>
      <c r="I20" s="16">
        <f t="shared" si="1"/>
        <v>0</v>
      </c>
    </row>
    <row r="21" spans="1:9" ht="26.4" x14ac:dyDescent="0.25">
      <c r="A21" s="51" t="s">
        <v>45</v>
      </c>
      <c r="B21" s="13"/>
      <c r="C21" s="17"/>
      <c r="D21" s="103">
        <v>1</v>
      </c>
      <c r="E21" s="14"/>
      <c r="F21" s="23">
        <f t="shared" si="2"/>
        <v>0</v>
      </c>
      <c r="G21" s="94"/>
      <c r="H21" s="22">
        <f t="shared" si="3"/>
        <v>0</v>
      </c>
      <c r="I21" s="16">
        <f t="shared" si="1"/>
        <v>0</v>
      </c>
    </row>
    <row r="22" spans="1:9" ht="39.6" x14ac:dyDescent="0.25">
      <c r="A22" s="51" t="s">
        <v>33</v>
      </c>
      <c r="B22" s="13"/>
      <c r="C22" s="17"/>
      <c r="D22" s="103">
        <v>1</v>
      </c>
      <c r="E22" s="14"/>
      <c r="F22" s="23">
        <f t="shared" si="2"/>
        <v>0</v>
      </c>
      <c r="G22" s="94"/>
      <c r="H22" s="22">
        <f t="shared" si="3"/>
        <v>0</v>
      </c>
      <c r="I22" s="16">
        <f t="shared" si="1"/>
        <v>0</v>
      </c>
    </row>
    <row r="23" spans="1:9" ht="39.6" x14ac:dyDescent="0.25">
      <c r="A23" s="18" t="s">
        <v>17</v>
      </c>
      <c r="B23" s="13"/>
      <c r="C23" s="17"/>
      <c r="D23" s="103">
        <v>1</v>
      </c>
      <c r="E23" s="14"/>
      <c r="F23" s="23">
        <f t="shared" si="2"/>
        <v>0</v>
      </c>
      <c r="G23" s="94"/>
      <c r="H23" s="22">
        <f t="shared" ref="H23:H32" si="4">D23*G23</f>
        <v>0</v>
      </c>
      <c r="I23" s="16">
        <f t="shared" si="1"/>
        <v>0</v>
      </c>
    </row>
    <row r="24" spans="1:9" ht="26.4" x14ac:dyDescent="0.25">
      <c r="A24" s="51" t="s">
        <v>46</v>
      </c>
      <c r="B24" s="13"/>
      <c r="C24" s="17"/>
      <c r="D24" s="103">
        <v>1</v>
      </c>
      <c r="E24" s="14"/>
      <c r="F24" s="23">
        <f t="shared" si="2"/>
        <v>0</v>
      </c>
      <c r="G24" s="94"/>
      <c r="H24" s="22">
        <f t="shared" si="4"/>
        <v>0</v>
      </c>
      <c r="I24" s="16">
        <f t="shared" si="1"/>
        <v>0</v>
      </c>
    </row>
    <row r="25" spans="1:9" ht="39.6" x14ac:dyDescent="0.25">
      <c r="A25" s="51" t="s">
        <v>47</v>
      </c>
      <c r="B25" s="13"/>
      <c r="C25" s="17"/>
      <c r="D25" s="103">
        <v>1</v>
      </c>
      <c r="E25" s="14"/>
      <c r="F25" s="23">
        <f t="shared" si="2"/>
        <v>0</v>
      </c>
      <c r="G25" s="94"/>
      <c r="H25" s="22">
        <f t="shared" si="4"/>
        <v>0</v>
      </c>
      <c r="I25" s="16">
        <f t="shared" si="1"/>
        <v>0</v>
      </c>
    </row>
    <row r="26" spans="1:9" ht="26.4" x14ac:dyDescent="0.25">
      <c r="A26" s="51" t="s">
        <v>48</v>
      </c>
      <c r="B26" s="13"/>
      <c r="C26" s="17"/>
      <c r="D26" s="103">
        <v>1</v>
      </c>
      <c r="E26" s="14"/>
      <c r="F26" s="23">
        <f t="shared" si="2"/>
        <v>0</v>
      </c>
      <c r="G26" s="94"/>
      <c r="H26" s="22">
        <f t="shared" si="4"/>
        <v>0</v>
      </c>
      <c r="I26" s="16">
        <f t="shared" si="1"/>
        <v>0</v>
      </c>
    </row>
    <row r="27" spans="1:9" ht="39.6" x14ac:dyDescent="0.25">
      <c r="A27" s="18" t="s">
        <v>32</v>
      </c>
      <c r="B27" s="13"/>
      <c r="C27" s="17"/>
      <c r="D27" s="103">
        <v>1</v>
      </c>
      <c r="E27" s="14"/>
      <c r="F27" s="23">
        <f t="shared" ref="F27:F28" si="5">E27*D27</f>
        <v>0</v>
      </c>
      <c r="G27" s="94"/>
      <c r="H27" s="22">
        <f t="shared" si="4"/>
        <v>0</v>
      </c>
      <c r="I27" s="16">
        <f t="shared" si="1"/>
        <v>0</v>
      </c>
    </row>
    <row r="28" spans="1:9" ht="26.4" x14ac:dyDescent="0.25">
      <c r="A28" s="59" t="s">
        <v>49</v>
      </c>
      <c r="B28" s="15"/>
      <c r="C28" s="21"/>
      <c r="D28" s="104">
        <v>1</v>
      </c>
      <c r="E28" s="60"/>
      <c r="F28" s="61">
        <f t="shared" si="5"/>
        <v>0</v>
      </c>
      <c r="G28" s="93"/>
      <c r="H28" s="38">
        <f t="shared" si="4"/>
        <v>0</v>
      </c>
      <c r="I28" s="16">
        <f t="shared" si="1"/>
        <v>0</v>
      </c>
    </row>
    <row r="29" spans="1:9" ht="39.6" x14ac:dyDescent="0.25">
      <c r="A29" s="51" t="s">
        <v>50</v>
      </c>
      <c r="B29" s="13"/>
      <c r="C29" s="17"/>
      <c r="D29" s="103">
        <v>1</v>
      </c>
      <c r="E29" s="14"/>
      <c r="F29" s="23">
        <f t="shared" si="2"/>
        <v>0</v>
      </c>
      <c r="G29" s="94"/>
      <c r="H29" s="22">
        <f t="shared" ref="H29:H30" si="6">D29*G29</f>
        <v>0</v>
      </c>
      <c r="I29" s="16">
        <f t="shared" si="1"/>
        <v>0</v>
      </c>
    </row>
    <row r="30" spans="1:9" ht="26.4" x14ac:dyDescent="0.25">
      <c r="A30" s="59" t="s">
        <v>51</v>
      </c>
      <c r="B30" s="15"/>
      <c r="C30" s="21"/>
      <c r="D30" s="104">
        <v>1</v>
      </c>
      <c r="E30" s="60"/>
      <c r="F30" s="61">
        <f t="shared" si="2"/>
        <v>0</v>
      </c>
      <c r="G30" s="93"/>
      <c r="H30" s="38">
        <f t="shared" si="6"/>
        <v>0</v>
      </c>
      <c r="I30" s="16">
        <f t="shared" si="1"/>
        <v>0</v>
      </c>
    </row>
    <row r="31" spans="1:9" ht="39.6" x14ac:dyDescent="0.25">
      <c r="A31" s="51" t="s">
        <v>52</v>
      </c>
      <c r="B31" s="13"/>
      <c r="C31" s="17"/>
      <c r="D31" s="103">
        <v>1</v>
      </c>
      <c r="E31" s="14"/>
      <c r="F31" s="23">
        <f t="shared" ref="F31:F32" si="7">E31*D31</f>
        <v>0</v>
      </c>
      <c r="G31" s="94"/>
      <c r="H31" s="22">
        <f t="shared" si="4"/>
        <v>0</v>
      </c>
      <c r="I31" s="16">
        <f t="shared" si="1"/>
        <v>0</v>
      </c>
    </row>
    <row r="32" spans="1:9" ht="27" thickBot="1" x14ac:dyDescent="0.3">
      <c r="A32" s="52" t="s">
        <v>53</v>
      </c>
      <c r="B32" s="53"/>
      <c r="C32" s="54"/>
      <c r="D32" s="105">
        <v>1</v>
      </c>
      <c r="E32" s="55"/>
      <c r="F32" s="56">
        <f t="shared" si="7"/>
        <v>0</v>
      </c>
      <c r="G32" s="95"/>
      <c r="H32" s="57">
        <f t="shared" si="4"/>
        <v>0</v>
      </c>
      <c r="I32" s="58">
        <f t="shared" si="1"/>
        <v>0</v>
      </c>
    </row>
    <row r="33" spans="1:9" x14ac:dyDescent="0.25">
      <c r="A33" s="18" t="s">
        <v>6</v>
      </c>
      <c r="B33" s="13"/>
      <c r="C33" s="17"/>
      <c r="D33" s="103">
        <v>1</v>
      </c>
      <c r="E33" s="14"/>
      <c r="F33" s="23">
        <f t="shared" si="2"/>
        <v>0</v>
      </c>
      <c r="G33" s="94"/>
      <c r="H33" s="22">
        <f t="shared" si="3"/>
        <v>0</v>
      </c>
      <c r="I33" s="16">
        <f t="shared" si="1"/>
        <v>0</v>
      </c>
    </row>
    <row r="34" spans="1:9" x14ac:dyDescent="0.25">
      <c r="A34" s="59" t="s">
        <v>54</v>
      </c>
      <c r="B34" s="15"/>
      <c r="C34" s="19"/>
      <c r="D34" s="103">
        <v>1</v>
      </c>
      <c r="E34" s="14"/>
      <c r="F34" s="23">
        <f t="shared" si="2"/>
        <v>0</v>
      </c>
      <c r="G34" s="94"/>
      <c r="H34" s="22">
        <f t="shared" si="3"/>
        <v>0</v>
      </c>
      <c r="I34" s="16">
        <f t="shared" si="1"/>
        <v>0</v>
      </c>
    </row>
    <row r="35" spans="1:9" ht="26.4" x14ac:dyDescent="0.25">
      <c r="A35" s="62" t="s">
        <v>55</v>
      </c>
      <c r="B35" s="30"/>
      <c r="C35" s="20"/>
      <c r="D35" s="103">
        <v>1</v>
      </c>
      <c r="E35" s="101"/>
      <c r="F35" s="23">
        <f t="shared" si="2"/>
        <v>0</v>
      </c>
      <c r="G35" s="96"/>
      <c r="H35" s="22">
        <f t="shared" si="3"/>
        <v>0</v>
      </c>
      <c r="I35" s="16">
        <f t="shared" si="1"/>
        <v>0</v>
      </c>
    </row>
    <row r="36" spans="1:9" ht="13.8" thickBot="1" x14ac:dyDescent="0.3">
      <c r="A36" s="29" t="s">
        <v>5</v>
      </c>
      <c r="B36" s="30"/>
      <c r="C36" s="20"/>
      <c r="D36" s="106">
        <v>1</v>
      </c>
      <c r="E36" s="101"/>
      <c r="F36" s="10">
        <f t="shared" si="2"/>
        <v>0</v>
      </c>
      <c r="G36" s="96"/>
      <c r="H36" s="97">
        <f t="shared" si="3"/>
        <v>0</v>
      </c>
      <c r="I36" s="58">
        <f t="shared" si="1"/>
        <v>0</v>
      </c>
    </row>
    <row r="37" spans="1:9" x14ac:dyDescent="0.25">
      <c r="A37" s="42" t="s">
        <v>26</v>
      </c>
      <c r="B37" s="43"/>
      <c r="C37" s="44"/>
      <c r="D37" s="107">
        <v>0</v>
      </c>
      <c r="E37" s="45"/>
      <c r="F37" s="46">
        <f>E37*D37</f>
        <v>0</v>
      </c>
      <c r="G37" s="98"/>
      <c r="H37" s="47">
        <f>D37*G37</f>
        <v>0</v>
      </c>
      <c r="I37" s="16">
        <f t="shared" si="1"/>
        <v>0</v>
      </c>
    </row>
    <row r="38" spans="1:9" ht="27" thickBot="1" x14ac:dyDescent="0.3">
      <c r="A38" s="51" t="s">
        <v>81</v>
      </c>
      <c r="B38" s="108"/>
      <c r="C38" s="109"/>
      <c r="D38" s="110">
        <v>0</v>
      </c>
      <c r="E38" s="14"/>
      <c r="F38" s="23">
        <f>E38*D38</f>
        <v>0</v>
      </c>
      <c r="G38" s="99"/>
      <c r="H38" s="100">
        <f>D38*G38</f>
        <v>0</v>
      </c>
      <c r="I38" s="16">
        <f t="shared" si="1"/>
        <v>0</v>
      </c>
    </row>
    <row r="39" spans="1:9" ht="35.4" customHeight="1" x14ac:dyDescent="0.25">
      <c r="A39" s="127" t="s">
        <v>65</v>
      </c>
      <c r="B39" s="128"/>
      <c r="C39" s="128"/>
      <c r="D39" s="128"/>
      <c r="E39" s="135" t="s">
        <v>62</v>
      </c>
      <c r="F39" s="136"/>
      <c r="G39" s="139" t="s">
        <v>63</v>
      </c>
      <c r="H39" s="140"/>
      <c r="I39" s="66" t="s">
        <v>64</v>
      </c>
    </row>
    <row r="40" spans="1:9" ht="21.6" thickBot="1" x14ac:dyDescent="0.45">
      <c r="A40" s="129"/>
      <c r="B40" s="130"/>
      <c r="C40" s="130"/>
      <c r="D40" s="130"/>
      <c r="E40" s="137">
        <f>SUM(F3:F38)</f>
        <v>0</v>
      </c>
      <c r="F40" s="138"/>
      <c r="G40" s="137">
        <f>SUM(H3:H38)</f>
        <v>0</v>
      </c>
      <c r="H40" s="138"/>
      <c r="I40" s="64">
        <f>SUM(I3:I38)</f>
        <v>0</v>
      </c>
    </row>
  </sheetData>
  <mergeCells count="6">
    <mergeCell ref="A1:I1"/>
    <mergeCell ref="A39:D40"/>
    <mergeCell ref="E39:F39"/>
    <mergeCell ref="E40:F40"/>
    <mergeCell ref="G39:H39"/>
    <mergeCell ref="G40:H4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"/>
  <sheetViews>
    <sheetView showGridLines="0" tabSelected="1" zoomScale="145" zoomScaleNormal="145" workbookViewId="0">
      <selection activeCell="A8" sqref="A8"/>
    </sheetView>
  </sheetViews>
  <sheetFormatPr baseColWidth="10" defaultRowHeight="13.2" x14ac:dyDescent="0.25"/>
  <cols>
    <col min="1" max="2" width="38.44140625" customWidth="1"/>
    <col min="3" max="5" width="13.5546875" customWidth="1"/>
    <col min="7" max="7" width="17.44140625" customWidth="1"/>
    <col min="8" max="8" width="21.77734375" customWidth="1"/>
  </cols>
  <sheetData>
    <row r="1" spans="1:12" ht="104.4" customHeight="1" thickBot="1" x14ac:dyDescent="0.3">
      <c r="A1" s="121" t="s">
        <v>73</v>
      </c>
      <c r="B1" s="141"/>
      <c r="C1" s="141"/>
      <c r="D1" s="141"/>
      <c r="E1" s="141"/>
      <c r="F1" s="141"/>
      <c r="G1" s="141"/>
      <c r="H1" s="142"/>
      <c r="I1" s="31"/>
      <c r="J1" s="31"/>
      <c r="K1" s="31"/>
      <c r="L1" s="31"/>
    </row>
    <row r="2" spans="1:12" ht="42" thickBot="1" x14ac:dyDescent="0.3">
      <c r="A2" s="40" t="s">
        <v>8</v>
      </c>
      <c r="B2" s="41" t="s">
        <v>2</v>
      </c>
      <c r="C2" s="74" t="s">
        <v>7</v>
      </c>
      <c r="D2" s="75" t="s">
        <v>23</v>
      </c>
      <c r="E2" s="68" t="s">
        <v>27</v>
      </c>
      <c r="F2" s="75" t="s">
        <v>28</v>
      </c>
      <c r="G2" s="69" t="s">
        <v>74</v>
      </c>
      <c r="H2" s="89" t="s">
        <v>75</v>
      </c>
    </row>
    <row r="3" spans="1:12" x14ac:dyDescent="0.25">
      <c r="A3" s="85" t="s">
        <v>82</v>
      </c>
      <c r="B3" s="32"/>
      <c r="C3" s="159">
        <v>1</v>
      </c>
      <c r="D3" s="76"/>
      <c r="E3" s="160">
        <f>D3*C3</f>
        <v>0</v>
      </c>
      <c r="F3" s="70"/>
      <c r="G3" s="160">
        <f>C3*F3</f>
        <v>0</v>
      </c>
      <c r="H3" s="165">
        <f>G3*12</f>
        <v>0</v>
      </c>
    </row>
    <row r="4" spans="1:12" x14ac:dyDescent="0.25">
      <c r="A4" s="86" t="s">
        <v>18</v>
      </c>
      <c r="B4" s="83"/>
      <c r="C4" s="80">
        <v>72</v>
      </c>
      <c r="D4" s="77"/>
      <c r="E4" s="161">
        <f>D4*C4</f>
        <v>0</v>
      </c>
      <c r="F4" s="71"/>
      <c r="G4" s="163">
        <f t="shared" ref="G4:G9" si="0">C4*F4</f>
        <v>0</v>
      </c>
      <c r="H4" s="165">
        <f t="shared" ref="H4:H9" si="1">G4*12</f>
        <v>0</v>
      </c>
    </row>
    <row r="5" spans="1:12" x14ac:dyDescent="0.25">
      <c r="A5" s="86" t="s">
        <v>56</v>
      </c>
      <c r="B5" s="83"/>
      <c r="C5" s="81">
        <v>72</v>
      </c>
      <c r="D5" s="78"/>
      <c r="E5" s="161">
        <f>D5*C5</f>
        <v>0</v>
      </c>
      <c r="F5" s="72"/>
      <c r="G5" s="163">
        <f t="shared" ref="G5" si="2">C5*F5</f>
        <v>0</v>
      </c>
      <c r="H5" s="165">
        <f t="shared" ref="H5" si="3">G5*12</f>
        <v>0</v>
      </c>
    </row>
    <row r="6" spans="1:12" x14ac:dyDescent="0.25">
      <c r="A6" s="86" t="s">
        <v>22</v>
      </c>
      <c r="B6" s="83"/>
      <c r="C6" s="80">
        <v>1</v>
      </c>
      <c r="D6" s="77"/>
      <c r="E6" s="161">
        <f t="shared" ref="E6:E9" si="4">D6*C6</f>
        <v>0</v>
      </c>
      <c r="F6" s="71"/>
      <c r="G6" s="163">
        <f t="shared" si="0"/>
        <v>0</v>
      </c>
      <c r="H6" s="165">
        <f t="shared" si="1"/>
        <v>0</v>
      </c>
    </row>
    <row r="7" spans="1:12" x14ac:dyDescent="0.25">
      <c r="A7" s="86" t="s">
        <v>9</v>
      </c>
      <c r="B7" s="83"/>
      <c r="C7" s="80">
        <v>121</v>
      </c>
      <c r="D7" s="77"/>
      <c r="E7" s="161">
        <f t="shared" si="4"/>
        <v>0</v>
      </c>
      <c r="F7" s="71"/>
      <c r="G7" s="163">
        <f t="shared" si="0"/>
        <v>0</v>
      </c>
      <c r="H7" s="165">
        <f t="shared" si="1"/>
        <v>0</v>
      </c>
    </row>
    <row r="8" spans="1:12" ht="26.4" x14ac:dyDescent="0.25">
      <c r="A8" s="87" t="s">
        <v>57</v>
      </c>
      <c r="B8" s="83"/>
      <c r="C8" s="80">
        <v>11</v>
      </c>
      <c r="D8" s="77"/>
      <c r="E8" s="161">
        <f t="shared" si="4"/>
        <v>0</v>
      </c>
      <c r="F8" s="71"/>
      <c r="G8" s="163">
        <f t="shared" ref="G8" si="5">C8*F8</f>
        <v>0</v>
      </c>
      <c r="H8" s="165">
        <f t="shared" ref="H8" si="6">G8*12</f>
        <v>0</v>
      </c>
    </row>
    <row r="9" spans="1:12" ht="13.8" thickBot="1" x14ac:dyDescent="0.3">
      <c r="A9" s="88" t="s">
        <v>6</v>
      </c>
      <c r="B9" s="84"/>
      <c r="C9" s="82">
        <v>1</v>
      </c>
      <c r="D9" s="79"/>
      <c r="E9" s="162">
        <f t="shared" si="4"/>
        <v>0</v>
      </c>
      <c r="F9" s="73"/>
      <c r="G9" s="164">
        <f t="shared" si="0"/>
        <v>0</v>
      </c>
      <c r="H9" s="165">
        <f t="shared" si="1"/>
        <v>0</v>
      </c>
    </row>
    <row r="10" spans="1:12" ht="30.6" customHeight="1" x14ac:dyDescent="0.25">
      <c r="A10" s="127" t="s">
        <v>69</v>
      </c>
      <c r="B10" s="128"/>
      <c r="C10" s="128"/>
      <c r="D10" s="139" t="s">
        <v>70</v>
      </c>
      <c r="E10" s="140"/>
      <c r="F10" s="139" t="s">
        <v>71</v>
      </c>
      <c r="G10" s="140"/>
      <c r="H10" s="67" t="s">
        <v>72</v>
      </c>
    </row>
    <row r="11" spans="1:12" s="39" customFormat="1" ht="21.6" thickBot="1" x14ac:dyDescent="0.45">
      <c r="A11" s="129"/>
      <c r="B11" s="130"/>
      <c r="C11" s="130"/>
      <c r="D11" s="137">
        <f>SUM(E3:E9)</f>
        <v>0</v>
      </c>
      <c r="E11" s="138"/>
      <c r="F11" s="137">
        <f>SUM(G3:G9)</f>
        <v>0</v>
      </c>
      <c r="G11" s="138"/>
      <c r="H11" s="65">
        <f>SUM(H3:H9)</f>
        <v>0</v>
      </c>
    </row>
  </sheetData>
  <mergeCells count="6">
    <mergeCell ref="A1:H1"/>
    <mergeCell ref="A10:C11"/>
    <mergeCell ref="D10:E10"/>
    <mergeCell ref="D11:E11"/>
    <mergeCell ref="F10:G10"/>
    <mergeCell ref="F11:G1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64b018-d3d9-429e-95da-e98d5ad44e09" xsi:nil="true"/>
    <lcf76f155ced4ddcb4097134ff3c332f xmlns="ec613c4c-1c16-4191-907e-ed0be176aff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E29FF5B16E034E9F5B1E617249956F" ma:contentTypeVersion="12" ma:contentTypeDescription="Crée un document." ma:contentTypeScope="" ma:versionID="8c17ce17ef493ace09fb77630586ba91">
  <xsd:schema xmlns:xsd="http://www.w3.org/2001/XMLSchema" xmlns:xs="http://www.w3.org/2001/XMLSchema" xmlns:p="http://schemas.microsoft.com/office/2006/metadata/properties" xmlns:ns2="ec613c4c-1c16-4191-907e-ed0be176affc" xmlns:ns3="5564b018-d3d9-429e-95da-e98d5ad44e09" targetNamespace="http://schemas.microsoft.com/office/2006/metadata/properties" ma:root="true" ma:fieldsID="608667f21263277f0c20f2a42f8df91e" ns2:_="" ns3:_="">
    <xsd:import namespace="ec613c4c-1c16-4191-907e-ed0be176affc"/>
    <xsd:import namespace="5564b018-d3d9-429e-95da-e98d5ad44e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613c4c-1c16-4191-907e-ed0be176af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855f8ca2-a569-4e24-90fc-d4bf7d003f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4b018-d3d9-429e-95da-e98d5ad44e0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31f504d-f7b6-4fdd-b49e-798550aa30d8}" ma:internalName="TaxCatchAll" ma:showField="CatchAllData" ma:web="5564b018-d3d9-429e-95da-e98d5ad44e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707D9B-38C1-45ED-9F5B-32AE1399717F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5564b018-d3d9-429e-95da-e98d5ad44e09"/>
    <ds:schemaRef ds:uri="http://purl.org/dc/dcmitype/"/>
    <ds:schemaRef ds:uri="http://schemas.microsoft.com/office/infopath/2007/PartnerControls"/>
    <ds:schemaRef ds:uri="ec613c4c-1c16-4191-907e-ed0be176aff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BD1554A-941A-455E-8E29-EC5D983CEC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6D8046-F520-44B9-904E-880EF097A8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613c4c-1c16-4191-907e-ed0be176affc"/>
    <ds:schemaRef ds:uri="5564b018-d3d9-429e-95da-e98d5ad44e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Téléphonie Mobile</vt:lpstr>
      <vt:lpstr>Interconnexion des sites</vt:lpstr>
      <vt:lpstr>Téléphonie fixe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Franck</dc:creator>
  <cp:lastModifiedBy>Annabelle BARROUX</cp:lastModifiedBy>
  <cp:lastPrinted>2015-03-17T11:58:20Z</cp:lastPrinted>
  <dcterms:created xsi:type="dcterms:W3CDTF">2010-10-27T13:16:38Z</dcterms:created>
  <dcterms:modified xsi:type="dcterms:W3CDTF">2026-05-13T13:05:41Z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0x01010008E29FF5B16E034E9F5B1E617249956F</vt:lpwstr>
  </property>
</Properties>
</file>